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celo.santos.9\Desktop\"/>
    </mc:Choice>
  </mc:AlternateContent>
  <xr:revisionPtr revIDLastSave="0" documentId="13_ncr:1_{36A828B8-2B22-4516-9A98-70EE63B6F5B1}" xr6:coauthVersionLast="47" xr6:coauthVersionMax="47" xr10:uidLastSave="{00000000-0000-0000-0000-000000000000}"/>
  <bookViews>
    <workbookView xWindow="-120" yWindow="-120" windowWidth="29040" windowHeight="15840" tabRatio="913" xr2:uid="{978E23B3-8A64-43D6-846C-AFF98C9A3F9F}"/>
  </bookViews>
  <sheets>
    <sheet name="Planilha1" sheetId="9" r:id="rId1"/>
  </sheets>
  <definedNames>
    <definedName name="_xlnm._FilterDatabase" localSheetId="0" hidden="1">Planilha1!$D$1:$D$54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9" l="1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</calcChain>
</file>

<file path=xl/sharedStrings.xml><?xml version="1.0" encoding="utf-8"?>
<sst xmlns="http://schemas.openxmlformats.org/spreadsheetml/2006/main" count="278" uniqueCount="139">
  <si>
    <t>DESCRITIVO DETALHADO</t>
  </si>
  <si>
    <t>Código AGHU</t>
  </si>
  <si>
    <t>Código EBSERH</t>
  </si>
  <si>
    <t>Código CATMAT</t>
  </si>
  <si>
    <t>APRESENTAÇÃO</t>
  </si>
  <si>
    <t xml:space="preserve">COMPRIMIDO </t>
  </si>
  <si>
    <t xml:space="preserve">MILILITRO </t>
  </si>
  <si>
    <t xml:space="preserve">CÁPSULA </t>
  </si>
  <si>
    <t>FRASCO 15 mL</t>
  </si>
  <si>
    <t>BISNAGA 30 g</t>
  </si>
  <si>
    <t>FRASCO 30 mL</t>
  </si>
  <si>
    <t>FRASCO 50 mL</t>
  </si>
  <si>
    <t>FRASCO 5 mL</t>
  </si>
  <si>
    <t>FRASCO 100 mL</t>
  </si>
  <si>
    <t>FRASCO 20 mL</t>
  </si>
  <si>
    <t>EBF00995</t>
  </si>
  <si>
    <t>EBF01567</t>
  </si>
  <si>
    <t>EBF00914</t>
  </si>
  <si>
    <t>EBF01013</t>
  </si>
  <si>
    <t>EBF00716</t>
  </si>
  <si>
    <t>POTE 12 g</t>
  </si>
  <si>
    <t>EBF01018</t>
  </si>
  <si>
    <t>EBF01643</t>
  </si>
  <si>
    <t>EBF01653</t>
  </si>
  <si>
    <t>EBF01025</t>
  </si>
  <si>
    <t>EBF01671</t>
  </si>
  <si>
    <t>EBF02482</t>
  </si>
  <si>
    <t>FRASCO 10 g</t>
  </si>
  <si>
    <t>EBF02484</t>
  </si>
  <si>
    <t>FRASCO 50 g</t>
  </si>
  <si>
    <t>EBF01030</t>
  </si>
  <si>
    <t>EBF01032</t>
  </si>
  <si>
    <t>EBF01574</t>
  </si>
  <si>
    <t>EBF03615</t>
  </si>
  <si>
    <t xml:space="preserve">ENVELOPE </t>
  </si>
  <si>
    <t>EBF01848</t>
  </si>
  <si>
    <t>EBF01069</t>
  </si>
  <si>
    <t>EBF00473</t>
  </si>
  <si>
    <t>EBF00717</t>
  </si>
  <si>
    <t>EBF00718</t>
  </si>
  <si>
    <t>EBF01689</t>
  </si>
  <si>
    <t>EBF01459</t>
  </si>
  <si>
    <t>EBF01095</t>
  </si>
  <si>
    <t>EBF01098</t>
  </si>
  <si>
    <t>EBF01590</t>
  </si>
  <si>
    <t>EBF01465</t>
  </si>
  <si>
    <t>FRASCO 200 doses</t>
  </si>
  <si>
    <t>EBF01466</t>
  </si>
  <si>
    <t>EBF01104</t>
  </si>
  <si>
    <t>EBF01122</t>
  </si>
  <si>
    <t>EBF01725</t>
  </si>
  <si>
    <t xml:space="preserve">SUPOSITÓRIO </t>
  </si>
  <si>
    <t>EBF01132</t>
  </si>
  <si>
    <t>EBF01734</t>
  </si>
  <si>
    <t>FRASCO 240 mL</t>
  </si>
  <si>
    <t>EBF01899</t>
  </si>
  <si>
    <t>EBF01141</t>
  </si>
  <si>
    <t>EBF01748</t>
  </si>
  <si>
    <t>EBF01865</t>
  </si>
  <si>
    <t>EBF01143</t>
  </si>
  <si>
    <t>EBF01150</t>
  </si>
  <si>
    <t>EBF01158</t>
  </si>
  <si>
    <t>EBF01614</t>
  </si>
  <si>
    <t>EBF01615</t>
  </si>
  <si>
    <t>EBF03122</t>
  </si>
  <si>
    <t>EBF01559</t>
  </si>
  <si>
    <t>EBF01173</t>
  </si>
  <si>
    <t>EBF01793</t>
  </si>
  <si>
    <t>EBF01805</t>
  </si>
  <si>
    <t>EBF01952</t>
  </si>
  <si>
    <t>EBF01485</t>
  </si>
  <si>
    <t>EBF01810</t>
  </si>
  <si>
    <t>EBF00985</t>
  </si>
  <si>
    <t>EBF00993</t>
  </si>
  <si>
    <t>ITEM</t>
  </si>
  <si>
    <t>Ácido Acetilsalicílico; 100 mg; comprimido. - Registrado na Anvisa como Medicamento.</t>
  </si>
  <si>
    <t>Atorvastatina; 40 mg; comprimido revestido. - Registrado na Anvisa como Medicamento.</t>
  </si>
  <si>
    <t>Benzocaína; 200 mg/g (20%); gel tópico. - Registrado na Anvisa como Medicamento.</t>
  </si>
  <si>
    <t>Besilato de Anlodipino; 5 mg; comprimido. - Registrado na Anvisa como Medicamento.</t>
  </si>
  <si>
    <t>Captopril; 25 mg; comprimido. - Registrado na Anvisa como Medicamento.</t>
  </si>
  <si>
    <t>Carvão Vegetal Ativado; pó oral; medicamento especialmente manipulado.</t>
  </si>
  <si>
    <t>Cetoprofeno; 50 mg; cápsula. - Registrado na Anvisa como Medicamento.</t>
  </si>
  <si>
    <t>Ciclossilicato de Zircônio Sódico Hidratado; 5 g; pó para suspensão oral. Apresentação sachê/ envelope. - Registrado na Anvisa como Medicamento.</t>
  </si>
  <si>
    <t>Cloridrato de Hidralazina; 25 mg; comprimido revestido ou drágea. - Registrado na Anvisa como Medicamento.</t>
  </si>
  <si>
    <t>Cloridrato de Hidroxizina; 2 mg/mL; solução oral; frasco 100 a 120 mL.. - Registrado na Anvisa como Medicamento.</t>
  </si>
  <si>
    <t>Cloridrato de Lidocaína; 100 mg/mL (10%); solução spray. - Registrado na Anvisa como Medicamento.</t>
  </si>
  <si>
    <t>Cloridrato de Lidocaína; 20 mg/g (2%); gel estéril. - Registrado na Anvisa como Medicamento.</t>
  </si>
  <si>
    <t>Cloridrato de Metformina; 850 mg; comprimido revestido. - Registrado na Anvisa como Medicamento.</t>
  </si>
  <si>
    <t>Desloratadina; 0,5 mg/mL; xarope; frasco 60 a 100 mL.. - Registrado na Anvisa como Medicamento.</t>
  </si>
  <si>
    <t>Dinitrato de Isossorbida;  5 mg; comprimido sublingual . - Registrado na Anvisa como Medicamento.</t>
  </si>
  <si>
    <t>Dipirona; 500 mg; comprimido. - Registrado na Anvisa como Medicamento.</t>
  </si>
  <si>
    <t>Dipropionato de Beclometasona; 250 mcg/dose; solução inalatória oral; aerossol. - Registrado na Anvisa como Medicamento.</t>
  </si>
  <si>
    <t>Dipropionato de Beclometasona; 50 mcg/dose; solução inalatória oral; aerossol. - Registrado na Anvisa como Medicamento.</t>
  </si>
  <si>
    <t>Espironolactona; 100 mg; comprimido. - Registrado na Anvisa como Medicamento.</t>
  </si>
  <si>
    <t>Furosemida; 40 mg; comprimido. - Registrado na Anvisa como Medicamento.</t>
  </si>
  <si>
    <t>Glicerol; 95%; supositório adulto. - Registrado na Anvisa como Medicamento de Notificação Simplificada (RDC nº 576/2021).</t>
  </si>
  <si>
    <t>Hidroclorotiazida; 25 mg, comprimido. - Registrado na Anvisa como Medicamento.</t>
  </si>
  <si>
    <t>Hipromelose (metilcelulose) + Dextrana; 3 mg/mL (0,3%) + 1 mg/mL (0,1%); solução oftálmica. Registrado na Anvisa como medicamento.</t>
  </si>
  <si>
    <t>Losartana Potássica; 50 mg; comprimido revestido. - Registrado na Anvisa como Medicamento.</t>
  </si>
  <si>
    <t>Maleato de Enalapril; 10 mg; comprimido. - Registrado na Anvisa como Medicamento.</t>
  </si>
  <si>
    <t>Mononitrato de Isossorbida; 20 mg; comprimido. - Registrado na Anvisa como Medicamento.</t>
  </si>
  <si>
    <t>Nimodipino; 30 mg; comprimido ou cápsula; medicamento especialmente manipulado.</t>
  </si>
  <si>
    <t>Paracetamol; 200 mg/mL; solução oral; FRASCO; Volume: 10 a 15 mL. Registrado na Anvisa como Medicamento de Notificação Simplificada (RDC nº 576/2021).</t>
  </si>
  <si>
    <t>Paracetamol; 500 mg; comprimido; Registrado na Anvisa como Medicamento de Notificação Simplificada (RDC nº 576/2021).</t>
  </si>
  <si>
    <t>Prednisona; 5 mg; comprimido. - Registrado na Anvisa como Medicamento.</t>
  </si>
  <si>
    <t>Propatilnitrato; 10 mg; comprimido. - Registrado na Anvisa como Medicamento.</t>
  </si>
  <si>
    <t>Saccharomyces Boulardii (bacilos reconstituintes de flora intestinal); 200 mg; pó liófilo oral. - Registrado na Anvisa como Medicamento.</t>
  </si>
  <si>
    <t>Sulfassalazina; 500 mg; comprimido . - Registrado na Anvisa como Medicamento.</t>
  </si>
  <si>
    <t>Sulfato de Atropina; 5 mg/mL (0,5%); solução oftálmica. - Registrado na Anvisa como Medicamento.</t>
  </si>
  <si>
    <t>Sulfato Ferroso (125 mg/mL); ferro elementar (25 mg/mL); solução oral. - Registrado na Anvisa como Medicamento.</t>
  </si>
  <si>
    <t>Varfarina Sódica; 5 mg; comprimido. - Registrado na Anvisa como Medicamento.</t>
  </si>
  <si>
    <t>Acido Fólico; 5 mg; comprimido. - Registrado na Anvisa como Medicamento.</t>
  </si>
  <si>
    <t>Carbonato de Cálcio; 1.250 mg (equivalente a 500 mg de cálcio elementar); comprimido. - Registrado na Anvisa como Medicamento de Notificação Simplificada (RDC nº 576/2021).</t>
  </si>
  <si>
    <t>Cloreto de Potássio; 6% (0,8 mEq/mL); solução oral; FRASCO de 100 mL ou 150 mL. - Registrado na Anvisa como Medicamento.</t>
  </si>
  <si>
    <t>Polivitamínico: vitamina A (palmitado de retinol) + vitamina B1 (cloridrato de tiamina) + vitamina B2 (fosfato sódico de riboflavina) + vitamina B3 (nicotinamida) + vitamina B5 (dexpantenol) + vitamina B6 (cloridrato de piridoxina) + vitamina B8 (biotina) + vitamina C (ácido ascórbico) + vitamina D2 (ergocalciferol) + vitamina E (acetato de racealfatocoferol); solução oral PEDIÁTRICA</t>
  </si>
  <si>
    <t>Sulfato de Zinco; 17,60 mg/mL (4 mg/mL de zinco); solução oral</t>
  </si>
  <si>
    <t>Bisacodil; 5 mg; comprimido revestido de liberação retardada. - Registrado na Anvisa como Medicamento.</t>
  </si>
  <si>
    <t>COMPRIMIDO</t>
  </si>
  <si>
    <t>Acetazolamida; 250 mg; comprimido. - Registrado na Anvisa como Medicamento.</t>
  </si>
  <si>
    <t>Digoxina; 0,25 mg; comprimido. - Registrado na Anvisa como Medicamento.</t>
  </si>
  <si>
    <t>GRAMA</t>
  </si>
  <si>
    <t>MILILITRO</t>
  </si>
  <si>
    <t>QUANTIDADE ÓRGÃO GERENCIADOR</t>
  </si>
  <si>
    <t>QUANTIDADE ÓRGÃO PARTICIPANTE</t>
  </si>
  <si>
    <t>Hidróxido de alumínio + hidróxido de magnésio + simeticona; 37 mg/mL + 40 mg/mL + 5 mg/mL; suspensão oral. - Registrado na Anvisa como Medicamento.</t>
  </si>
  <si>
    <t>Macrogol (polietilenoglicol); 4.000 g/mol; pó para reconstituição; envelope 10 g. - Registrado na Anvisa como Medicamento de Notificação Simplificada (RDC nº 576/2021).</t>
  </si>
  <si>
    <t>Macrogol (polietilenoglicol); 4.000 g/mol; pó para reconstituição; envelope 5 g. - Registrado na Anvisa como Medicamento de Notificação Simplificada (RDC nº 576/2021).</t>
  </si>
  <si>
    <t>Carvedilol; 12,5 mg; comprimido. - Registrado na Anvisa como Medicamento.</t>
  </si>
  <si>
    <t>Carvedilol; 3,125 mg; comprimido. - Registrado na Anvisa como Medicamento.</t>
  </si>
  <si>
    <t>Sulfato de Salbutamol; 100 mcg/dose; suspensão inalatória aerossol. - Registrado na Anvisa como Medicamento.</t>
  </si>
  <si>
    <t>Butilbrometo de escopolamina + dipirona sódica; 6,67 mg/mL + 333,4 mg/mL; solução oral. - Registrado na Anvisa como Medicamento.</t>
  </si>
  <si>
    <t>QUANTIDADE TOTAL</t>
  </si>
  <si>
    <t>Sim</t>
  </si>
  <si>
    <t>Não</t>
  </si>
  <si>
    <t>Participação exclusiva para ME/EPP</t>
  </si>
  <si>
    <t>Intervalo Mínimo entre Lances</t>
  </si>
  <si>
    <t>_</t>
  </si>
  <si>
    <t>Cota de até 25% para ME/EPP</t>
  </si>
  <si>
    <t>9 - COTA REERVADA DO ITEM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</si>
</sst>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/>
    <xf numFmtId="0" fontId="0" fillId="2" borderId="0" xfId="0" applyFill="1"/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73703-8E70-4310-A72D-C010F4D8672A}">
  <dimension ref="A1:WF54"/>
  <sheetViews>
    <sheetView tabSelected="1" zoomScale="90" zoomScaleNormal="90" workbookViewId="0">
      <selection activeCell="E11" sqref="E11"/>
    </sheetView>
  </sheetViews>
  <sheetFormatPr defaultRowHeight="15" x14ac:dyDescent="0.25"/>
  <cols>
    <col min="1" max="1" width="14.42578125" customWidth="1"/>
    <col min="3" max="3" width="11.7109375" customWidth="1"/>
    <col min="4" max="4" width="15.28515625" customWidth="1"/>
    <col min="5" max="6" width="68.85546875" customWidth="1"/>
    <col min="7" max="7" width="17.42578125" customWidth="1"/>
    <col min="8" max="8" width="21.5703125" customWidth="1"/>
    <col min="9" max="9" width="20.85546875" customWidth="1"/>
    <col min="10" max="12" width="14.140625" customWidth="1"/>
    <col min="13" max="13" width="12.7109375" customWidth="1"/>
    <col min="14" max="14" width="17.42578125" customWidth="1"/>
    <col min="15" max="15" width="15.28515625" customWidth="1"/>
    <col min="16" max="16" width="15.42578125" customWidth="1"/>
    <col min="17" max="17" width="21.140625" customWidth="1"/>
  </cols>
  <sheetData>
    <row r="1" spans="1:13" ht="63.75" thickBot="1" x14ac:dyDescent="0.3">
      <c r="A1" s="11" t="s">
        <v>74</v>
      </c>
      <c r="B1" s="12" t="s">
        <v>1</v>
      </c>
      <c r="C1" s="12" t="s">
        <v>2</v>
      </c>
      <c r="D1" s="12" t="s">
        <v>3</v>
      </c>
      <c r="E1" s="12" t="s">
        <v>0</v>
      </c>
      <c r="F1" s="12" t="s">
        <v>4</v>
      </c>
      <c r="G1" s="12" t="s">
        <v>122</v>
      </c>
      <c r="H1" s="12" t="s">
        <v>123</v>
      </c>
      <c r="I1" s="12" t="s">
        <v>131</v>
      </c>
      <c r="J1" s="13" t="s">
        <v>137</v>
      </c>
      <c r="K1" s="10" t="s">
        <v>134</v>
      </c>
      <c r="L1" s="14" t="s">
        <v>135</v>
      </c>
    </row>
    <row r="2" spans="1:13" ht="32.25" thickBot="1" x14ac:dyDescent="0.3">
      <c r="A2" s="3">
        <v>1</v>
      </c>
      <c r="B2" s="4">
        <v>13544</v>
      </c>
      <c r="C2" s="4" t="s">
        <v>16</v>
      </c>
      <c r="D2" s="4">
        <v>267502</v>
      </c>
      <c r="E2" s="4" t="s">
        <v>75</v>
      </c>
      <c r="F2" s="4" t="s">
        <v>5</v>
      </c>
      <c r="G2" s="5">
        <v>13000</v>
      </c>
      <c r="H2" s="6">
        <v>2000</v>
      </c>
      <c r="I2" s="7">
        <f>SUM(G2:H2)</f>
        <v>15000</v>
      </c>
      <c r="J2" s="9" t="s">
        <v>136</v>
      </c>
      <c r="K2" s="4" t="s">
        <v>132</v>
      </c>
      <c r="L2" s="8">
        <v>0.75</v>
      </c>
    </row>
    <row r="3" spans="1:13" ht="32.25" thickBot="1" x14ac:dyDescent="0.3">
      <c r="A3" s="3">
        <v>2</v>
      </c>
      <c r="B3" s="4">
        <v>403837</v>
      </c>
      <c r="C3" s="4" t="s">
        <v>18</v>
      </c>
      <c r="D3" s="4">
        <v>268082</v>
      </c>
      <c r="E3" s="4" t="s">
        <v>76</v>
      </c>
      <c r="F3" s="4" t="s">
        <v>5</v>
      </c>
      <c r="G3" s="5">
        <v>22000</v>
      </c>
      <c r="H3" s="6"/>
      <c r="I3" s="7">
        <f t="shared" ref="I3:I54" si="0">SUM(G3:H3)</f>
        <v>22000</v>
      </c>
      <c r="J3" s="9" t="s">
        <v>136</v>
      </c>
      <c r="K3" s="4" t="s">
        <v>132</v>
      </c>
      <c r="L3" s="8">
        <v>0.75</v>
      </c>
    </row>
    <row r="4" spans="1:13" ht="32.25" thickBot="1" x14ac:dyDescent="0.3">
      <c r="A4" s="3">
        <v>3</v>
      </c>
      <c r="B4" s="4">
        <v>403641</v>
      </c>
      <c r="C4" s="4" t="s">
        <v>19</v>
      </c>
      <c r="D4" s="4">
        <v>272913</v>
      </c>
      <c r="E4" s="4" t="s">
        <v>77</v>
      </c>
      <c r="F4" s="4" t="s">
        <v>20</v>
      </c>
      <c r="G4" s="5">
        <v>100</v>
      </c>
      <c r="H4" s="6"/>
      <c r="I4" s="7">
        <f t="shared" si="0"/>
        <v>100</v>
      </c>
      <c r="J4" s="9" t="s">
        <v>136</v>
      </c>
      <c r="K4" s="4" t="s">
        <v>132</v>
      </c>
      <c r="L4" s="8">
        <v>0.75</v>
      </c>
    </row>
    <row r="5" spans="1:13" ht="32.25" thickBot="1" x14ac:dyDescent="0.3">
      <c r="A5" s="3">
        <v>4</v>
      </c>
      <c r="B5" s="4">
        <v>181099</v>
      </c>
      <c r="C5" s="4" t="s">
        <v>21</v>
      </c>
      <c r="D5" s="4">
        <v>272434</v>
      </c>
      <c r="E5" s="4" t="s">
        <v>78</v>
      </c>
      <c r="F5" s="4" t="s">
        <v>5</v>
      </c>
      <c r="G5" s="5">
        <v>30000</v>
      </c>
      <c r="H5" s="6">
        <v>2000</v>
      </c>
      <c r="I5" s="7">
        <f t="shared" si="0"/>
        <v>32000</v>
      </c>
      <c r="J5" s="9" t="s">
        <v>136</v>
      </c>
      <c r="K5" s="4" t="s">
        <v>132</v>
      </c>
      <c r="L5" s="8">
        <v>0.75</v>
      </c>
    </row>
    <row r="6" spans="1:13" ht="16.5" thickBot="1" x14ac:dyDescent="0.3">
      <c r="A6" s="3">
        <v>5</v>
      </c>
      <c r="B6" s="4">
        <v>13978</v>
      </c>
      <c r="C6" s="4" t="s">
        <v>24</v>
      </c>
      <c r="D6" s="4">
        <v>267613</v>
      </c>
      <c r="E6" s="4" t="s">
        <v>79</v>
      </c>
      <c r="F6" s="4" t="s">
        <v>5</v>
      </c>
      <c r="G6" s="5">
        <v>2500</v>
      </c>
      <c r="H6" s="6"/>
      <c r="I6" s="7">
        <f t="shared" si="0"/>
        <v>2500</v>
      </c>
      <c r="J6" s="9" t="s">
        <v>136</v>
      </c>
      <c r="K6" s="4" t="s">
        <v>132</v>
      </c>
      <c r="L6" s="8">
        <v>0.75</v>
      </c>
    </row>
    <row r="7" spans="1:13" ht="16.5" thickBot="1" x14ac:dyDescent="0.3">
      <c r="A7" s="3">
        <v>6</v>
      </c>
      <c r="B7" s="4">
        <v>400178</v>
      </c>
      <c r="C7" s="4" t="s">
        <v>26</v>
      </c>
      <c r="D7" s="4">
        <v>446251</v>
      </c>
      <c r="E7" s="4" t="s">
        <v>80</v>
      </c>
      <c r="F7" s="4" t="s">
        <v>27</v>
      </c>
      <c r="G7" s="5">
        <v>100</v>
      </c>
      <c r="H7" s="6"/>
      <c r="I7" s="7">
        <f t="shared" si="0"/>
        <v>100</v>
      </c>
      <c r="J7" s="9" t="s">
        <v>136</v>
      </c>
      <c r="K7" s="4" t="s">
        <v>132</v>
      </c>
      <c r="L7" s="8">
        <v>0.75</v>
      </c>
    </row>
    <row r="8" spans="1:13" ht="16.5" thickBot="1" x14ac:dyDescent="0.3">
      <c r="A8" s="3">
        <v>7</v>
      </c>
      <c r="B8" s="4">
        <v>294817</v>
      </c>
      <c r="C8" s="4" t="s">
        <v>32</v>
      </c>
      <c r="D8" s="4">
        <v>268422</v>
      </c>
      <c r="E8" s="4" t="s">
        <v>81</v>
      </c>
      <c r="F8" s="4" t="s">
        <v>7</v>
      </c>
      <c r="G8" s="5">
        <v>240</v>
      </c>
      <c r="H8" s="6"/>
      <c r="I8" s="7">
        <f t="shared" si="0"/>
        <v>240</v>
      </c>
      <c r="J8" s="9" t="s">
        <v>136</v>
      </c>
      <c r="K8" s="4" t="s">
        <v>132</v>
      </c>
      <c r="L8" s="8">
        <v>0.75</v>
      </c>
    </row>
    <row r="9" spans="1:13" ht="32.25" thickBot="1" x14ac:dyDescent="0.3">
      <c r="A9" s="3">
        <v>8</v>
      </c>
      <c r="B9" s="4">
        <v>404375</v>
      </c>
      <c r="C9" s="4" t="s">
        <v>33</v>
      </c>
      <c r="D9" s="4">
        <v>605559</v>
      </c>
      <c r="E9" s="4" t="s">
        <v>82</v>
      </c>
      <c r="F9" s="4" t="s">
        <v>34</v>
      </c>
      <c r="G9" s="5">
        <v>1269</v>
      </c>
      <c r="H9" s="6">
        <v>300</v>
      </c>
      <c r="I9" s="7">
        <f t="shared" si="0"/>
        <v>1569</v>
      </c>
      <c r="J9" s="9" t="s">
        <v>136</v>
      </c>
      <c r="K9" s="4" t="s">
        <v>133</v>
      </c>
      <c r="L9" s="8">
        <v>0.75</v>
      </c>
    </row>
    <row r="10" spans="1:13" s="1" customFormat="1" ht="48" thickBot="1" x14ac:dyDescent="0.3">
      <c r="A10" s="3" t="s">
        <v>138</v>
      </c>
      <c r="B10" s="4">
        <v>404375</v>
      </c>
      <c r="C10" s="4" t="s">
        <v>33</v>
      </c>
      <c r="D10" s="4">
        <v>605559</v>
      </c>
      <c r="E10" s="4" t="s">
        <v>82</v>
      </c>
      <c r="F10" s="4" t="s">
        <v>34</v>
      </c>
      <c r="G10" s="5">
        <v>141</v>
      </c>
      <c r="H10" s="6"/>
      <c r="I10" s="7">
        <f t="shared" si="0"/>
        <v>141</v>
      </c>
      <c r="J10" s="9" t="s">
        <v>132</v>
      </c>
      <c r="K10" s="4" t="s">
        <v>132</v>
      </c>
      <c r="L10" s="15">
        <v>0.75</v>
      </c>
      <c r="M10"/>
    </row>
    <row r="11" spans="1:13" ht="32.25" thickBot="1" x14ac:dyDescent="0.3">
      <c r="A11" s="3">
        <v>10</v>
      </c>
      <c r="B11" s="4">
        <v>203300</v>
      </c>
      <c r="C11" s="4" t="s">
        <v>36</v>
      </c>
      <c r="D11" s="4">
        <v>268111</v>
      </c>
      <c r="E11" s="4" t="s">
        <v>83</v>
      </c>
      <c r="F11" s="4" t="s">
        <v>5</v>
      </c>
      <c r="G11" s="5">
        <v>35000</v>
      </c>
      <c r="H11" s="6">
        <v>4000</v>
      </c>
      <c r="I11" s="7">
        <f t="shared" si="0"/>
        <v>39000</v>
      </c>
      <c r="J11" s="9" t="s">
        <v>136</v>
      </c>
      <c r="K11" s="4" t="s">
        <v>132</v>
      </c>
      <c r="L11" s="8">
        <v>0.75</v>
      </c>
    </row>
    <row r="12" spans="1:13" ht="32.25" thickBot="1" x14ac:dyDescent="0.3">
      <c r="A12" s="3">
        <v>11</v>
      </c>
      <c r="B12" s="4">
        <v>253731</v>
      </c>
      <c r="C12" s="4" t="s">
        <v>37</v>
      </c>
      <c r="D12" s="4">
        <v>394263</v>
      </c>
      <c r="E12" s="4" t="s">
        <v>84</v>
      </c>
      <c r="F12" s="4" t="s">
        <v>6</v>
      </c>
      <c r="G12" s="5">
        <v>14500</v>
      </c>
      <c r="H12" s="6"/>
      <c r="I12" s="7">
        <f t="shared" si="0"/>
        <v>14500</v>
      </c>
      <c r="J12" s="9" t="s">
        <v>136</v>
      </c>
      <c r="K12" s="4" t="s">
        <v>132</v>
      </c>
      <c r="L12" s="8">
        <v>0.75</v>
      </c>
    </row>
    <row r="13" spans="1:13" ht="32.25" thickBot="1" x14ac:dyDescent="0.3">
      <c r="A13" s="3">
        <v>12</v>
      </c>
      <c r="B13" s="4">
        <v>16322</v>
      </c>
      <c r="C13" s="4" t="s">
        <v>38</v>
      </c>
      <c r="D13" s="4">
        <v>269845</v>
      </c>
      <c r="E13" s="4" t="s">
        <v>85</v>
      </c>
      <c r="F13" s="4" t="s">
        <v>11</v>
      </c>
      <c r="G13" s="5">
        <v>80</v>
      </c>
      <c r="H13" s="6"/>
      <c r="I13" s="7">
        <f t="shared" si="0"/>
        <v>80</v>
      </c>
      <c r="J13" s="9" t="s">
        <v>136</v>
      </c>
      <c r="K13" s="4" t="s">
        <v>132</v>
      </c>
      <c r="L13" s="8">
        <v>0.75</v>
      </c>
    </row>
    <row r="14" spans="1:13" ht="32.25" thickBot="1" x14ac:dyDescent="0.3">
      <c r="A14" s="3">
        <v>13</v>
      </c>
      <c r="B14" s="4">
        <v>15865</v>
      </c>
      <c r="C14" s="4" t="s">
        <v>39</v>
      </c>
      <c r="D14" s="4">
        <v>269846</v>
      </c>
      <c r="E14" s="4" t="s">
        <v>86</v>
      </c>
      <c r="F14" s="4" t="s">
        <v>9</v>
      </c>
      <c r="G14" s="5">
        <v>2200</v>
      </c>
      <c r="H14" s="6"/>
      <c r="I14" s="7">
        <f t="shared" si="0"/>
        <v>2200</v>
      </c>
      <c r="J14" s="9" t="s">
        <v>136</v>
      </c>
      <c r="K14" s="4" t="s">
        <v>132</v>
      </c>
      <c r="L14" s="8">
        <v>0.75</v>
      </c>
    </row>
    <row r="15" spans="1:13" ht="32.25" thickBot="1" x14ac:dyDescent="0.3">
      <c r="A15" s="3">
        <v>14</v>
      </c>
      <c r="B15" s="4">
        <v>176672</v>
      </c>
      <c r="C15" s="4" t="s">
        <v>40</v>
      </c>
      <c r="D15" s="4">
        <v>267691</v>
      </c>
      <c r="E15" s="4" t="s">
        <v>87</v>
      </c>
      <c r="F15" s="4" t="s">
        <v>5</v>
      </c>
      <c r="G15" s="5">
        <v>500</v>
      </c>
      <c r="H15" s="6"/>
      <c r="I15" s="7">
        <f t="shared" si="0"/>
        <v>500</v>
      </c>
      <c r="J15" s="9" t="s">
        <v>136</v>
      </c>
      <c r="K15" s="4" t="s">
        <v>132</v>
      </c>
      <c r="L15" s="8">
        <v>0.75</v>
      </c>
    </row>
    <row r="16" spans="1:13" ht="32.25" thickBot="1" x14ac:dyDescent="0.3">
      <c r="A16" s="3">
        <v>15</v>
      </c>
      <c r="B16" s="4">
        <v>400172</v>
      </c>
      <c r="C16" s="4" t="s">
        <v>41</v>
      </c>
      <c r="D16" s="4">
        <v>337468</v>
      </c>
      <c r="E16" s="4" t="s">
        <v>88</v>
      </c>
      <c r="F16" s="4" t="s">
        <v>6</v>
      </c>
      <c r="G16" s="5">
        <v>65000</v>
      </c>
      <c r="H16" s="6"/>
      <c r="I16" s="7">
        <f t="shared" si="0"/>
        <v>65000</v>
      </c>
      <c r="J16" s="9" t="s">
        <v>136</v>
      </c>
      <c r="K16" s="4" t="s">
        <v>132</v>
      </c>
      <c r="L16" s="8">
        <v>0.75</v>
      </c>
    </row>
    <row r="17" spans="1:12" ht="32.25" thickBot="1" x14ac:dyDescent="0.3">
      <c r="A17" s="3">
        <v>16</v>
      </c>
      <c r="B17" s="4">
        <v>16497</v>
      </c>
      <c r="C17" s="4" t="s">
        <v>43</v>
      </c>
      <c r="D17" s="4">
        <v>273395</v>
      </c>
      <c r="E17" s="4" t="s">
        <v>89</v>
      </c>
      <c r="F17" s="4" t="s">
        <v>5</v>
      </c>
      <c r="G17" s="5">
        <v>900</v>
      </c>
      <c r="H17" s="6">
        <v>300</v>
      </c>
      <c r="I17" s="7">
        <f t="shared" si="0"/>
        <v>1200</v>
      </c>
      <c r="J17" s="9" t="s">
        <v>136</v>
      </c>
      <c r="K17" s="4" t="s">
        <v>132</v>
      </c>
      <c r="L17" s="8">
        <v>0.75</v>
      </c>
    </row>
    <row r="18" spans="1:12" ht="32.25" customHeight="1" thickBot="1" x14ac:dyDescent="0.3">
      <c r="A18" s="3">
        <v>17</v>
      </c>
      <c r="B18" s="4">
        <v>294834</v>
      </c>
      <c r="C18" s="4" t="s">
        <v>44</v>
      </c>
      <c r="D18" s="4">
        <v>267203</v>
      </c>
      <c r="E18" s="4" t="s">
        <v>90</v>
      </c>
      <c r="F18" s="4" t="s">
        <v>5</v>
      </c>
      <c r="G18" s="5">
        <v>6000</v>
      </c>
      <c r="H18" s="6"/>
      <c r="I18" s="7">
        <f t="shared" si="0"/>
        <v>6000</v>
      </c>
      <c r="J18" s="9" t="s">
        <v>136</v>
      </c>
      <c r="K18" s="4" t="s">
        <v>132</v>
      </c>
      <c r="L18" s="8">
        <v>0.75</v>
      </c>
    </row>
    <row r="19" spans="1:12" ht="32.25" thickBot="1" x14ac:dyDescent="0.3">
      <c r="A19" s="3">
        <v>18</v>
      </c>
      <c r="B19" s="4">
        <v>180980</v>
      </c>
      <c r="C19" s="4" t="s">
        <v>45</v>
      </c>
      <c r="D19" s="4">
        <v>466172</v>
      </c>
      <c r="E19" s="4" t="s">
        <v>91</v>
      </c>
      <c r="F19" s="4" t="s">
        <v>46</v>
      </c>
      <c r="G19" s="5">
        <v>500</v>
      </c>
      <c r="H19" s="6"/>
      <c r="I19" s="7">
        <f t="shared" si="0"/>
        <v>500</v>
      </c>
      <c r="J19" s="9" t="s">
        <v>136</v>
      </c>
      <c r="K19" s="4" t="s">
        <v>132</v>
      </c>
      <c r="L19" s="8">
        <v>0.75</v>
      </c>
    </row>
    <row r="20" spans="1:12" ht="32.25" thickBot="1" x14ac:dyDescent="0.3">
      <c r="A20" s="3">
        <v>19</v>
      </c>
      <c r="B20" s="4">
        <v>403059</v>
      </c>
      <c r="C20" s="4" t="s">
        <v>47</v>
      </c>
      <c r="D20" s="4">
        <v>346586</v>
      </c>
      <c r="E20" s="4" t="s">
        <v>92</v>
      </c>
      <c r="F20" s="4" t="s">
        <v>46</v>
      </c>
      <c r="G20" s="5">
        <v>100</v>
      </c>
      <c r="H20" s="6"/>
      <c r="I20" s="7">
        <f t="shared" si="0"/>
        <v>100</v>
      </c>
      <c r="J20" s="9" t="s">
        <v>136</v>
      </c>
      <c r="K20" s="4" t="s">
        <v>132</v>
      </c>
      <c r="L20" s="8">
        <v>0.75</v>
      </c>
    </row>
    <row r="21" spans="1:12" ht="32.25" thickBot="1" x14ac:dyDescent="0.3">
      <c r="A21" s="3">
        <v>20</v>
      </c>
      <c r="B21" s="4">
        <v>14931</v>
      </c>
      <c r="C21" s="4" t="s">
        <v>48</v>
      </c>
      <c r="D21" s="4">
        <v>267654</v>
      </c>
      <c r="E21" s="4" t="s">
        <v>93</v>
      </c>
      <c r="F21" s="4" t="s">
        <v>5</v>
      </c>
      <c r="G21" s="5">
        <v>500</v>
      </c>
      <c r="H21" s="6"/>
      <c r="I21" s="7">
        <f t="shared" si="0"/>
        <v>500</v>
      </c>
      <c r="J21" s="9" t="s">
        <v>136</v>
      </c>
      <c r="K21" s="4" t="s">
        <v>132</v>
      </c>
      <c r="L21" s="8">
        <v>0.75</v>
      </c>
    </row>
    <row r="22" spans="1:12" ht="32.25" thickBot="1" x14ac:dyDescent="0.3">
      <c r="A22" s="3">
        <v>21</v>
      </c>
      <c r="B22" s="4">
        <v>15172</v>
      </c>
      <c r="C22" s="4" t="s">
        <v>49</v>
      </c>
      <c r="D22" s="4">
        <v>267663</v>
      </c>
      <c r="E22" s="4" t="s">
        <v>94</v>
      </c>
      <c r="F22" s="4" t="s">
        <v>5</v>
      </c>
      <c r="G22" s="5">
        <v>9000</v>
      </c>
      <c r="H22" s="6"/>
      <c r="I22" s="7">
        <f t="shared" si="0"/>
        <v>9000</v>
      </c>
      <c r="J22" s="9" t="s">
        <v>136</v>
      </c>
      <c r="K22" s="4" t="s">
        <v>132</v>
      </c>
      <c r="L22" s="8">
        <v>0.75</v>
      </c>
    </row>
    <row r="23" spans="1:12" ht="32.25" thickBot="1" x14ac:dyDescent="0.3">
      <c r="A23" s="3">
        <v>22</v>
      </c>
      <c r="B23" s="4">
        <v>15253</v>
      </c>
      <c r="C23" s="4" t="s">
        <v>50</v>
      </c>
      <c r="D23" s="4">
        <v>268186</v>
      </c>
      <c r="E23" s="4" t="s">
        <v>95</v>
      </c>
      <c r="F23" s="4" t="s">
        <v>51</v>
      </c>
      <c r="G23" s="5">
        <v>150</v>
      </c>
      <c r="H23" s="6"/>
      <c r="I23" s="7">
        <f t="shared" si="0"/>
        <v>150</v>
      </c>
      <c r="J23" s="9" t="s">
        <v>136</v>
      </c>
      <c r="K23" s="4" t="s">
        <v>132</v>
      </c>
      <c r="L23" s="8">
        <v>0.75</v>
      </c>
    </row>
    <row r="24" spans="1:12" ht="32.25" thickBot="1" x14ac:dyDescent="0.3">
      <c r="A24" s="3">
        <v>23</v>
      </c>
      <c r="B24" s="4">
        <v>281190</v>
      </c>
      <c r="C24" s="4" t="s">
        <v>52</v>
      </c>
      <c r="D24" s="4">
        <v>267674</v>
      </c>
      <c r="E24" s="4" t="s">
        <v>96</v>
      </c>
      <c r="F24" s="4" t="s">
        <v>5</v>
      </c>
      <c r="G24" s="5">
        <v>6000</v>
      </c>
      <c r="H24" s="6"/>
      <c r="I24" s="7">
        <f t="shared" si="0"/>
        <v>6000</v>
      </c>
      <c r="J24" s="9" t="s">
        <v>136</v>
      </c>
      <c r="K24" s="4" t="s">
        <v>132</v>
      </c>
      <c r="L24" s="8">
        <v>0.75</v>
      </c>
    </row>
    <row r="25" spans="1:12" ht="32.25" thickBot="1" x14ac:dyDescent="0.3">
      <c r="A25" s="3">
        <v>24</v>
      </c>
      <c r="B25" s="4">
        <v>289016</v>
      </c>
      <c r="C25" s="4" t="s">
        <v>55</v>
      </c>
      <c r="D25" s="4">
        <v>396741</v>
      </c>
      <c r="E25" s="4" t="s">
        <v>97</v>
      </c>
      <c r="F25" s="4" t="s">
        <v>8</v>
      </c>
      <c r="G25" s="5">
        <v>30</v>
      </c>
      <c r="H25" s="6"/>
      <c r="I25" s="7">
        <f t="shared" si="0"/>
        <v>30</v>
      </c>
      <c r="J25" s="9" t="s">
        <v>136</v>
      </c>
      <c r="K25" s="4" t="s">
        <v>132</v>
      </c>
      <c r="L25" s="8">
        <v>0.75</v>
      </c>
    </row>
    <row r="26" spans="1:12" ht="32.25" thickBot="1" x14ac:dyDescent="0.3">
      <c r="A26" s="3">
        <v>25</v>
      </c>
      <c r="B26" s="4">
        <v>264369</v>
      </c>
      <c r="C26" s="4" t="s">
        <v>56</v>
      </c>
      <c r="D26" s="4">
        <v>268856</v>
      </c>
      <c r="E26" s="4" t="s">
        <v>98</v>
      </c>
      <c r="F26" s="4" t="s">
        <v>5</v>
      </c>
      <c r="G26" s="5">
        <v>20000</v>
      </c>
      <c r="H26" s="6"/>
      <c r="I26" s="7">
        <f t="shared" si="0"/>
        <v>20000</v>
      </c>
      <c r="J26" s="9" t="s">
        <v>136</v>
      </c>
      <c r="K26" s="4" t="s">
        <v>132</v>
      </c>
      <c r="L26" s="8">
        <v>0.75</v>
      </c>
    </row>
    <row r="27" spans="1:12" ht="32.25" thickBot="1" x14ac:dyDescent="0.3">
      <c r="A27" s="3">
        <v>26</v>
      </c>
      <c r="B27" s="4">
        <v>142077</v>
      </c>
      <c r="C27" s="4" t="s">
        <v>59</v>
      </c>
      <c r="D27" s="4">
        <v>267651</v>
      </c>
      <c r="E27" s="4" t="s">
        <v>99</v>
      </c>
      <c r="F27" s="4" t="s">
        <v>5</v>
      </c>
      <c r="G27" s="5">
        <v>14400</v>
      </c>
      <c r="H27" s="6"/>
      <c r="I27" s="7">
        <f t="shared" si="0"/>
        <v>14400</v>
      </c>
      <c r="J27" s="9" t="s">
        <v>136</v>
      </c>
      <c r="K27" s="4" t="s">
        <v>132</v>
      </c>
      <c r="L27" s="8">
        <v>0.75</v>
      </c>
    </row>
    <row r="28" spans="1:12" ht="32.25" thickBot="1" x14ac:dyDescent="0.3">
      <c r="A28" s="3">
        <v>27</v>
      </c>
      <c r="B28" s="4">
        <v>175706</v>
      </c>
      <c r="C28" s="4" t="s">
        <v>60</v>
      </c>
      <c r="D28" s="4">
        <v>273400</v>
      </c>
      <c r="E28" s="4" t="s">
        <v>100</v>
      </c>
      <c r="F28" s="4" t="s">
        <v>5</v>
      </c>
      <c r="G28" s="5">
        <v>10500</v>
      </c>
      <c r="H28" s="6"/>
      <c r="I28" s="7">
        <f t="shared" si="0"/>
        <v>10500</v>
      </c>
      <c r="J28" s="9" t="s">
        <v>136</v>
      </c>
      <c r="K28" s="4" t="s">
        <v>132</v>
      </c>
      <c r="L28" s="8">
        <v>0.75</v>
      </c>
    </row>
    <row r="29" spans="1:12" ht="32.25" thickBot="1" x14ac:dyDescent="0.3">
      <c r="A29" s="3">
        <v>28</v>
      </c>
      <c r="B29" s="4">
        <v>168432</v>
      </c>
      <c r="C29" s="4" t="s">
        <v>61</v>
      </c>
      <c r="D29" s="4">
        <v>270007</v>
      </c>
      <c r="E29" s="4" t="s">
        <v>101</v>
      </c>
      <c r="F29" s="4" t="s">
        <v>5</v>
      </c>
      <c r="G29" s="5">
        <v>1200</v>
      </c>
      <c r="H29" s="6"/>
      <c r="I29" s="7">
        <f t="shared" si="0"/>
        <v>1200</v>
      </c>
      <c r="J29" s="9" t="s">
        <v>136</v>
      </c>
      <c r="K29" s="4" t="s">
        <v>132</v>
      </c>
      <c r="L29" s="8">
        <v>0.75</v>
      </c>
    </row>
    <row r="30" spans="1:12" ht="48" thickBot="1" x14ac:dyDescent="0.3">
      <c r="A30" s="3">
        <v>29</v>
      </c>
      <c r="B30" s="4">
        <v>272505</v>
      </c>
      <c r="C30" s="4" t="s">
        <v>62</v>
      </c>
      <c r="D30" s="4">
        <v>267777</v>
      </c>
      <c r="E30" s="4" t="s">
        <v>102</v>
      </c>
      <c r="F30" s="4" t="s">
        <v>6</v>
      </c>
      <c r="G30" s="5">
        <v>15000</v>
      </c>
      <c r="H30" s="6"/>
      <c r="I30" s="7">
        <f t="shared" si="0"/>
        <v>15000</v>
      </c>
      <c r="J30" s="9" t="s">
        <v>136</v>
      </c>
      <c r="K30" s="4" t="s">
        <v>132</v>
      </c>
      <c r="L30" s="8">
        <v>0.75</v>
      </c>
    </row>
    <row r="31" spans="1:12" ht="32.25" thickBot="1" x14ac:dyDescent="0.3">
      <c r="A31" s="3">
        <v>30</v>
      </c>
      <c r="B31" s="4">
        <v>13560</v>
      </c>
      <c r="C31" s="4" t="s">
        <v>63</v>
      </c>
      <c r="D31" s="4">
        <v>267778</v>
      </c>
      <c r="E31" s="4" t="s">
        <v>103</v>
      </c>
      <c r="F31" s="4" t="s">
        <v>5</v>
      </c>
      <c r="G31" s="5">
        <v>4500</v>
      </c>
      <c r="H31" s="6"/>
      <c r="I31" s="7">
        <f t="shared" si="0"/>
        <v>4500</v>
      </c>
      <c r="J31" s="9" t="s">
        <v>136</v>
      </c>
      <c r="K31" s="4" t="s">
        <v>132</v>
      </c>
      <c r="L31" s="8">
        <v>0.75</v>
      </c>
    </row>
    <row r="32" spans="1:12" ht="36.75" customHeight="1" thickBot="1" x14ac:dyDescent="0.3">
      <c r="A32" s="3">
        <v>31</v>
      </c>
      <c r="B32" s="4">
        <v>17671</v>
      </c>
      <c r="C32" s="4" t="s">
        <v>65</v>
      </c>
      <c r="D32" s="4">
        <v>267741</v>
      </c>
      <c r="E32" s="4" t="s">
        <v>104</v>
      </c>
      <c r="F32" s="4" t="s">
        <v>5</v>
      </c>
      <c r="G32" s="5">
        <v>4200</v>
      </c>
      <c r="H32" s="6"/>
      <c r="I32" s="7">
        <f t="shared" si="0"/>
        <v>4200</v>
      </c>
      <c r="J32" s="9" t="s">
        <v>136</v>
      </c>
      <c r="K32" s="4" t="s">
        <v>132</v>
      </c>
      <c r="L32" s="8">
        <v>0.75</v>
      </c>
    </row>
    <row r="33" spans="1:604" ht="32.25" thickBot="1" x14ac:dyDescent="0.3">
      <c r="A33" s="3">
        <v>32</v>
      </c>
      <c r="B33" s="4">
        <v>175722</v>
      </c>
      <c r="C33" s="4" t="s">
        <v>66</v>
      </c>
      <c r="D33" s="4">
        <v>273135</v>
      </c>
      <c r="E33" s="4" t="s">
        <v>105</v>
      </c>
      <c r="F33" s="4" t="s">
        <v>5</v>
      </c>
      <c r="G33" s="5">
        <v>50</v>
      </c>
      <c r="H33" s="6"/>
      <c r="I33" s="7">
        <f t="shared" si="0"/>
        <v>50</v>
      </c>
      <c r="J33" s="9" t="s">
        <v>136</v>
      </c>
      <c r="K33" s="4" t="s">
        <v>132</v>
      </c>
      <c r="L33" s="8">
        <v>0.75</v>
      </c>
    </row>
    <row r="34" spans="1:604" ht="32.25" thickBot="1" x14ac:dyDescent="0.3">
      <c r="A34" s="3">
        <v>33</v>
      </c>
      <c r="B34" s="4">
        <v>288996</v>
      </c>
      <c r="C34" s="4" t="s">
        <v>67</v>
      </c>
      <c r="D34" s="4">
        <v>449023</v>
      </c>
      <c r="E34" s="4" t="s">
        <v>106</v>
      </c>
      <c r="F34" s="4" t="s">
        <v>34</v>
      </c>
      <c r="G34" s="5">
        <v>2000</v>
      </c>
      <c r="H34" s="6"/>
      <c r="I34" s="7">
        <f t="shared" si="0"/>
        <v>2000</v>
      </c>
      <c r="J34" s="9" t="s">
        <v>136</v>
      </c>
      <c r="K34" s="4" t="s">
        <v>132</v>
      </c>
      <c r="L34" s="8">
        <v>0.75</v>
      </c>
    </row>
    <row r="35" spans="1:604" ht="32.25" thickBot="1" x14ac:dyDescent="0.3">
      <c r="A35" s="3">
        <v>34</v>
      </c>
      <c r="B35" s="4">
        <v>17990</v>
      </c>
      <c r="C35" s="4" t="s">
        <v>68</v>
      </c>
      <c r="D35" s="4">
        <v>268153</v>
      </c>
      <c r="E35" s="4" t="s">
        <v>107</v>
      </c>
      <c r="F35" s="4" t="s">
        <v>5</v>
      </c>
      <c r="G35" s="5">
        <v>500</v>
      </c>
      <c r="H35" s="6"/>
      <c r="I35" s="7">
        <f t="shared" si="0"/>
        <v>500</v>
      </c>
      <c r="J35" s="9" t="s">
        <v>136</v>
      </c>
      <c r="K35" s="4" t="s">
        <v>132</v>
      </c>
      <c r="L35" s="8">
        <v>0.75</v>
      </c>
    </row>
    <row r="36" spans="1:604" ht="32.25" thickBot="1" x14ac:dyDescent="0.3">
      <c r="A36" s="3">
        <v>35</v>
      </c>
      <c r="B36" s="4">
        <v>13854</v>
      </c>
      <c r="C36" s="4" t="s">
        <v>69</v>
      </c>
      <c r="D36" s="4">
        <v>271050</v>
      </c>
      <c r="E36" s="4" t="s">
        <v>108</v>
      </c>
      <c r="F36" s="4" t="s">
        <v>12</v>
      </c>
      <c r="G36" s="5">
        <v>600</v>
      </c>
      <c r="H36" s="6">
        <v>100</v>
      </c>
      <c r="I36" s="7">
        <f t="shared" si="0"/>
        <v>700</v>
      </c>
      <c r="J36" s="9" t="s">
        <v>136</v>
      </c>
      <c r="K36" s="4" t="s">
        <v>132</v>
      </c>
      <c r="L36" s="8">
        <v>0.75</v>
      </c>
    </row>
    <row r="37" spans="1:604" ht="32.25" thickBot="1" x14ac:dyDescent="0.3">
      <c r="A37" s="3">
        <v>36</v>
      </c>
      <c r="B37" s="4">
        <v>286262</v>
      </c>
      <c r="C37" s="4" t="s">
        <v>72</v>
      </c>
      <c r="D37" s="4">
        <v>292345</v>
      </c>
      <c r="E37" s="4" t="s">
        <v>109</v>
      </c>
      <c r="F37" s="4" t="s">
        <v>10</v>
      </c>
      <c r="G37" s="5">
        <v>100</v>
      </c>
      <c r="H37" s="6"/>
      <c r="I37" s="7">
        <f t="shared" si="0"/>
        <v>100</v>
      </c>
      <c r="J37" s="9" t="s">
        <v>136</v>
      </c>
      <c r="K37" s="4" t="s">
        <v>132</v>
      </c>
      <c r="L37" s="8">
        <v>0.75</v>
      </c>
    </row>
    <row r="38" spans="1:604" ht="32.25" thickBot="1" x14ac:dyDescent="0.3">
      <c r="A38" s="3">
        <v>37</v>
      </c>
      <c r="B38" s="4">
        <v>235369</v>
      </c>
      <c r="C38" s="4" t="s">
        <v>73</v>
      </c>
      <c r="D38" s="4">
        <v>279269</v>
      </c>
      <c r="E38" s="4" t="s">
        <v>110</v>
      </c>
      <c r="F38" s="4" t="s">
        <v>5</v>
      </c>
      <c r="G38" s="5">
        <v>300</v>
      </c>
      <c r="H38" s="6"/>
      <c r="I38" s="7">
        <f t="shared" si="0"/>
        <v>300</v>
      </c>
      <c r="J38" s="9" t="s">
        <v>136</v>
      </c>
      <c r="K38" s="4" t="s">
        <v>132</v>
      </c>
      <c r="L38" s="8">
        <v>0.75</v>
      </c>
    </row>
    <row r="39" spans="1:604" ht="32.25" thickBot="1" x14ac:dyDescent="0.3">
      <c r="A39" s="3">
        <v>38</v>
      </c>
      <c r="B39" s="4">
        <v>12750</v>
      </c>
      <c r="C39" s="4" t="s">
        <v>17</v>
      </c>
      <c r="D39" s="4">
        <v>267503</v>
      </c>
      <c r="E39" s="4" t="s">
        <v>111</v>
      </c>
      <c r="F39" s="4" t="s">
        <v>5</v>
      </c>
      <c r="G39" s="5">
        <v>2000</v>
      </c>
      <c r="H39" s="6"/>
      <c r="I39" s="7">
        <f t="shared" si="0"/>
        <v>2000</v>
      </c>
      <c r="J39" s="9" t="s">
        <v>136</v>
      </c>
      <c r="K39" s="4" t="s">
        <v>132</v>
      </c>
      <c r="L39" s="8">
        <v>0.75</v>
      </c>
    </row>
    <row r="40" spans="1:604" ht="48" thickBot="1" x14ac:dyDescent="0.3">
      <c r="A40" s="3">
        <v>39</v>
      </c>
      <c r="B40" s="4">
        <v>294213</v>
      </c>
      <c r="C40" s="4" t="s">
        <v>25</v>
      </c>
      <c r="D40" s="4">
        <v>270895</v>
      </c>
      <c r="E40" s="4" t="s">
        <v>112</v>
      </c>
      <c r="F40" s="4" t="s">
        <v>5</v>
      </c>
      <c r="G40" s="5">
        <v>1000</v>
      </c>
      <c r="H40" s="6"/>
      <c r="I40" s="7">
        <f t="shared" si="0"/>
        <v>1000</v>
      </c>
      <c r="J40" s="9" t="s">
        <v>136</v>
      </c>
      <c r="K40" s="4" t="s">
        <v>132</v>
      </c>
      <c r="L40" s="8">
        <v>0.75</v>
      </c>
    </row>
    <row r="41" spans="1:604" ht="32.25" thickBot="1" x14ac:dyDescent="0.3">
      <c r="A41" s="3">
        <v>40</v>
      </c>
      <c r="B41" s="4">
        <v>14311</v>
      </c>
      <c r="C41" s="4" t="s">
        <v>35</v>
      </c>
      <c r="D41" s="4">
        <v>267164</v>
      </c>
      <c r="E41" s="4" t="s">
        <v>113</v>
      </c>
      <c r="F41" s="4" t="s">
        <v>121</v>
      </c>
      <c r="G41" s="5">
        <v>177000</v>
      </c>
      <c r="H41" s="6">
        <v>100</v>
      </c>
      <c r="I41" s="7">
        <f t="shared" si="0"/>
        <v>177100</v>
      </c>
      <c r="J41" s="9" t="s">
        <v>136</v>
      </c>
      <c r="K41" s="4" t="s">
        <v>132</v>
      </c>
      <c r="L41" s="8">
        <v>0.75</v>
      </c>
    </row>
    <row r="42" spans="1:604" ht="95.25" thickBot="1" x14ac:dyDescent="0.3">
      <c r="A42" s="3">
        <v>41</v>
      </c>
      <c r="B42" s="4">
        <v>400170</v>
      </c>
      <c r="C42" s="4" t="s">
        <v>64</v>
      </c>
      <c r="D42" s="4">
        <v>448172</v>
      </c>
      <c r="E42" s="4" t="s">
        <v>114</v>
      </c>
      <c r="F42" s="4" t="s">
        <v>14</v>
      </c>
      <c r="G42" s="5">
        <v>30</v>
      </c>
      <c r="H42" s="6">
        <v>300</v>
      </c>
      <c r="I42" s="7">
        <f t="shared" si="0"/>
        <v>330</v>
      </c>
      <c r="J42" s="9" t="s">
        <v>136</v>
      </c>
      <c r="K42" s="4" t="s">
        <v>132</v>
      </c>
      <c r="L42" s="8">
        <v>0.75</v>
      </c>
    </row>
    <row r="43" spans="1:604" ht="16.5" thickBot="1" x14ac:dyDescent="0.3">
      <c r="A43" s="3">
        <v>42</v>
      </c>
      <c r="B43" s="4">
        <v>400171</v>
      </c>
      <c r="C43" s="4" t="s">
        <v>71</v>
      </c>
      <c r="D43" s="4">
        <v>448043</v>
      </c>
      <c r="E43" s="4" t="s">
        <v>115</v>
      </c>
      <c r="F43" s="4" t="s">
        <v>13</v>
      </c>
      <c r="G43" s="5">
        <v>120</v>
      </c>
      <c r="H43" s="6"/>
      <c r="I43" s="7">
        <f t="shared" si="0"/>
        <v>120</v>
      </c>
      <c r="J43" s="9" t="s">
        <v>136</v>
      </c>
      <c r="K43" s="4" t="s">
        <v>132</v>
      </c>
      <c r="L43" s="8">
        <v>0.75</v>
      </c>
    </row>
    <row r="44" spans="1:604" s="2" customFormat="1" ht="32.25" thickBot="1" x14ac:dyDescent="0.3">
      <c r="A44" s="3">
        <v>43</v>
      </c>
      <c r="B44" s="4">
        <v>181315</v>
      </c>
      <c r="C44" s="4" t="s">
        <v>22</v>
      </c>
      <c r="D44" s="4">
        <v>269603</v>
      </c>
      <c r="E44" s="4" t="s">
        <v>116</v>
      </c>
      <c r="F44" s="4" t="s">
        <v>117</v>
      </c>
      <c r="G44" s="5">
        <v>5000</v>
      </c>
      <c r="H44" s="6"/>
      <c r="I44" s="7">
        <f t="shared" si="0"/>
        <v>5000</v>
      </c>
      <c r="J44" s="9" t="s">
        <v>136</v>
      </c>
      <c r="K44" s="4" t="s">
        <v>132</v>
      </c>
      <c r="L44" s="8">
        <v>0.75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</row>
    <row r="45" spans="1:604" ht="48" thickBot="1" x14ac:dyDescent="0.3">
      <c r="A45" s="3">
        <v>44</v>
      </c>
      <c r="B45" s="4">
        <v>289001</v>
      </c>
      <c r="C45" s="4" t="s">
        <v>53</v>
      </c>
      <c r="D45" s="4">
        <v>431311</v>
      </c>
      <c r="E45" s="4" t="s">
        <v>124</v>
      </c>
      <c r="F45" s="4" t="s">
        <v>54</v>
      </c>
      <c r="G45" s="5">
        <v>120</v>
      </c>
      <c r="H45" s="6"/>
      <c r="I45" s="7">
        <f t="shared" si="0"/>
        <v>120</v>
      </c>
      <c r="J45" s="9" t="s">
        <v>136</v>
      </c>
      <c r="K45" s="4" t="s">
        <v>132</v>
      </c>
      <c r="L45" s="8">
        <v>0.75</v>
      </c>
    </row>
    <row r="46" spans="1:604" ht="32.25" thickBot="1" x14ac:dyDescent="0.3">
      <c r="A46" s="3">
        <v>45</v>
      </c>
      <c r="B46" s="4">
        <v>13587</v>
      </c>
      <c r="C46" s="4" t="s">
        <v>15</v>
      </c>
      <c r="D46" s="4">
        <v>278283</v>
      </c>
      <c r="E46" s="4" t="s">
        <v>118</v>
      </c>
      <c r="F46" s="4" t="s">
        <v>117</v>
      </c>
      <c r="G46" s="5">
        <v>650</v>
      </c>
      <c r="H46" s="6"/>
      <c r="I46" s="7">
        <f t="shared" si="0"/>
        <v>650</v>
      </c>
      <c r="J46" s="9" t="s">
        <v>136</v>
      </c>
      <c r="K46" s="4" t="s">
        <v>132</v>
      </c>
      <c r="L46" s="8">
        <v>0.75</v>
      </c>
    </row>
    <row r="47" spans="1:604" ht="32.25" thickBot="1" x14ac:dyDescent="0.3">
      <c r="A47" s="3">
        <v>46</v>
      </c>
      <c r="B47" s="4">
        <v>14745</v>
      </c>
      <c r="C47" s="4" t="s">
        <v>42</v>
      </c>
      <c r="D47" s="4">
        <v>267647</v>
      </c>
      <c r="E47" s="4" t="s">
        <v>119</v>
      </c>
      <c r="F47" s="4" t="s">
        <v>117</v>
      </c>
      <c r="G47" s="5">
        <v>1200</v>
      </c>
      <c r="H47" s="6"/>
      <c r="I47" s="7">
        <f t="shared" si="0"/>
        <v>1200</v>
      </c>
      <c r="J47" s="9" t="s">
        <v>136</v>
      </c>
      <c r="K47" s="4" t="s">
        <v>132</v>
      </c>
      <c r="L47" s="8">
        <v>0.75</v>
      </c>
    </row>
    <row r="48" spans="1:604" ht="48" thickBot="1" x14ac:dyDescent="0.3">
      <c r="A48" s="3">
        <v>47</v>
      </c>
      <c r="B48" s="4">
        <v>402205</v>
      </c>
      <c r="C48" s="4" t="s">
        <v>57</v>
      </c>
      <c r="D48" s="4">
        <v>485326</v>
      </c>
      <c r="E48" s="4" t="s">
        <v>125</v>
      </c>
      <c r="F48" s="4" t="s">
        <v>120</v>
      </c>
      <c r="G48" s="5">
        <v>8400</v>
      </c>
      <c r="H48" s="6"/>
      <c r="I48" s="7">
        <f t="shared" si="0"/>
        <v>8400</v>
      </c>
      <c r="J48" s="9" t="s">
        <v>136</v>
      </c>
      <c r="K48" s="4" t="s">
        <v>132</v>
      </c>
      <c r="L48" s="8">
        <v>0.75</v>
      </c>
    </row>
    <row r="49" spans="1:12" ht="48" thickBot="1" x14ac:dyDescent="0.3">
      <c r="A49" s="3">
        <v>48</v>
      </c>
      <c r="B49" s="4">
        <v>402207</v>
      </c>
      <c r="C49" s="4" t="s">
        <v>58</v>
      </c>
      <c r="D49" s="4">
        <v>485326</v>
      </c>
      <c r="E49" s="4" t="s">
        <v>126</v>
      </c>
      <c r="F49" s="4" t="s">
        <v>120</v>
      </c>
      <c r="G49" s="5">
        <v>4200</v>
      </c>
      <c r="H49" s="6"/>
      <c r="I49" s="7">
        <f t="shared" si="0"/>
        <v>4200</v>
      </c>
      <c r="J49" s="9" t="s">
        <v>136</v>
      </c>
      <c r="K49" s="4" t="s">
        <v>132</v>
      </c>
      <c r="L49" s="8">
        <v>0.75</v>
      </c>
    </row>
    <row r="50" spans="1:12" ht="32.25" thickBot="1" x14ac:dyDescent="0.3">
      <c r="A50" s="3">
        <v>49</v>
      </c>
      <c r="B50" s="4">
        <v>269174</v>
      </c>
      <c r="C50" s="4" t="s">
        <v>30</v>
      </c>
      <c r="D50" s="4">
        <v>267564</v>
      </c>
      <c r="E50" s="4" t="s">
        <v>127</v>
      </c>
      <c r="F50" s="4" t="s">
        <v>117</v>
      </c>
      <c r="G50" s="5">
        <v>3600</v>
      </c>
      <c r="H50" s="6"/>
      <c r="I50" s="7">
        <f t="shared" si="0"/>
        <v>3600</v>
      </c>
      <c r="J50" s="9" t="s">
        <v>136</v>
      </c>
      <c r="K50" s="4" t="s">
        <v>132</v>
      </c>
      <c r="L50" s="8">
        <v>0.75</v>
      </c>
    </row>
    <row r="51" spans="1:12" ht="32.25" thickBot="1" x14ac:dyDescent="0.3">
      <c r="A51" s="3">
        <v>50</v>
      </c>
      <c r="B51" s="4">
        <v>280632</v>
      </c>
      <c r="C51" s="4" t="s">
        <v>31</v>
      </c>
      <c r="D51" s="4">
        <v>267566</v>
      </c>
      <c r="E51" s="4" t="s">
        <v>128</v>
      </c>
      <c r="F51" s="4" t="s">
        <v>117</v>
      </c>
      <c r="G51" s="5">
        <v>6000</v>
      </c>
      <c r="H51" s="6"/>
      <c r="I51" s="7">
        <f t="shared" si="0"/>
        <v>6000</v>
      </c>
      <c r="J51" s="9" t="s">
        <v>136</v>
      </c>
      <c r="K51" s="4" t="s">
        <v>132</v>
      </c>
      <c r="L51" s="8">
        <v>0.75</v>
      </c>
    </row>
    <row r="52" spans="1:12" ht="32.25" thickBot="1" x14ac:dyDescent="0.3">
      <c r="A52" s="3">
        <v>51</v>
      </c>
      <c r="B52" s="4">
        <v>135950</v>
      </c>
      <c r="C52" s="4" t="s">
        <v>70</v>
      </c>
      <c r="D52" s="4">
        <v>294887</v>
      </c>
      <c r="E52" s="4" t="s">
        <v>129</v>
      </c>
      <c r="F52" s="4" t="s">
        <v>46</v>
      </c>
      <c r="G52" s="5">
        <v>2000</v>
      </c>
      <c r="H52" s="6"/>
      <c r="I52" s="7">
        <f t="shared" si="0"/>
        <v>2000</v>
      </c>
      <c r="J52" s="9" t="s">
        <v>136</v>
      </c>
      <c r="K52" s="4" t="s">
        <v>132</v>
      </c>
      <c r="L52" s="8">
        <v>0.75</v>
      </c>
    </row>
    <row r="53" spans="1:12" ht="32.25" thickBot="1" x14ac:dyDescent="0.3">
      <c r="A53" s="3">
        <v>52</v>
      </c>
      <c r="B53" s="4">
        <v>288988</v>
      </c>
      <c r="C53" s="4" t="s">
        <v>23</v>
      </c>
      <c r="D53" s="4">
        <v>270622</v>
      </c>
      <c r="E53" s="4" t="s">
        <v>130</v>
      </c>
      <c r="F53" s="4" t="s">
        <v>14</v>
      </c>
      <c r="G53" s="5">
        <v>400</v>
      </c>
      <c r="H53" s="6">
        <v>600</v>
      </c>
      <c r="I53" s="7">
        <f t="shared" si="0"/>
        <v>1000</v>
      </c>
      <c r="J53" s="9" t="s">
        <v>136</v>
      </c>
      <c r="K53" s="4" t="s">
        <v>132</v>
      </c>
      <c r="L53" s="8">
        <v>0.75</v>
      </c>
    </row>
    <row r="54" spans="1:12" ht="16.5" thickBot="1" x14ac:dyDescent="0.3">
      <c r="A54" s="3">
        <v>53</v>
      </c>
      <c r="B54" s="4">
        <v>400179</v>
      </c>
      <c r="C54" s="4" t="s">
        <v>28</v>
      </c>
      <c r="D54" s="4">
        <v>446251</v>
      </c>
      <c r="E54" s="4" t="s">
        <v>80</v>
      </c>
      <c r="F54" s="4" t="s">
        <v>29</v>
      </c>
      <c r="G54" s="5">
        <v>100</v>
      </c>
      <c r="H54" s="6"/>
      <c r="I54" s="7">
        <f t="shared" si="0"/>
        <v>100</v>
      </c>
      <c r="J54" s="9" t="s">
        <v>136</v>
      </c>
      <c r="K54" s="4" t="s">
        <v>132</v>
      </c>
      <c r="L54" s="8">
        <v>0.75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5f13796-2e90-4a29-9dfc-95d0ab2b6e5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8002BEB4E8B843A67137BC4C75E3D0" ma:contentTypeVersion="13" ma:contentTypeDescription="Crie um novo documento." ma:contentTypeScope="" ma:versionID="d638c820f9a1702eaf180db5e4d3be58">
  <xsd:schema xmlns:xsd="http://www.w3.org/2001/XMLSchema" xmlns:xs="http://www.w3.org/2001/XMLSchema" xmlns:p="http://schemas.microsoft.com/office/2006/metadata/properties" xmlns:ns3="55f13796-2e90-4a29-9dfc-95d0ab2b6e5c" xmlns:ns4="dfb1cb8b-ee9c-4673-b858-94fd090c6ed1" targetNamespace="http://schemas.microsoft.com/office/2006/metadata/properties" ma:root="true" ma:fieldsID="cbe21b9d3c1af0d9ad2a48c9971a2150" ns3:_="" ns4:_="">
    <xsd:import namespace="55f13796-2e90-4a29-9dfc-95d0ab2b6e5c"/>
    <xsd:import namespace="dfb1cb8b-ee9c-4673-b858-94fd090c6e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13796-2e90-4a29-9dfc-95d0ab2b6e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1cb8b-ee9c-4673-b858-94fd090c6ed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F85167-2872-4C26-904C-E12FB19028E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55f13796-2e90-4a29-9dfc-95d0ab2b6e5c"/>
    <ds:schemaRef ds:uri="http://www.w3.org/XML/1998/namespace"/>
    <ds:schemaRef ds:uri="dfb1cb8b-ee9c-4673-b858-94fd090c6ed1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03B86A-239D-4C98-9F73-FF409099E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13796-2e90-4a29-9dfc-95d0ab2b6e5c"/>
    <ds:schemaRef ds:uri="dfb1cb8b-ee9c-4673-b858-94fd090c6e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DF402A-505C-4D52-8E1D-12FB5B16C2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Tainara Alves Franca</dc:creator>
  <cp:keywords/>
  <dc:description/>
  <cp:lastModifiedBy>Marcelo Carvalho Dos Santos</cp:lastModifiedBy>
  <cp:revision/>
  <dcterms:created xsi:type="dcterms:W3CDTF">2025-01-14T19:26:36Z</dcterms:created>
  <dcterms:modified xsi:type="dcterms:W3CDTF">2026-03-02T18:04:49Z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0x010100BA8002BEB4E8B843A67137BC4C75E3D0</vt:lpwstr>
  </property>
</Properties>
</file>